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EFBA730-F395-491C-B88D-2E5E07BB2F2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1" l="1"/>
  <c r="D37" i="1"/>
  <c r="D36" i="1"/>
  <c r="D20" i="1"/>
  <c r="D17" i="1"/>
  <c r="D12" i="1"/>
</calcChain>
</file>

<file path=xl/sharedStrings.xml><?xml version="1.0" encoding="utf-8"?>
<sst xmlns="http://schemas.openxmlformats.org/spreadsheetml/2006/main" count="108" uniqueCount="71">
  <si>
    <t>N</t>
  </si>
  <si>
    <t>List of the works</t>
  </si>
  <si>
    <t>Dimens. Unit</t>
  </si>
  <si>
    <t>Quantity</t>
  </si>
  <si>
    <t>Unit price</t>
  </si>
  <si>
    <t>Total / GEL</t>
  </si>
  <si>
    <t>Construction works</t>
  </si>
  <si>
    <t xml:space="preserve">Levelling works - with removal of excess ground </t>
  </si>
  <si>
    <t xml:space="preserve">Ground works for manual arrangement - with removal of ground </t>
  </si>
  <si>
    <t>m3</t>
  </si>
  <si>
    <t xml:space="preserve">Arrangement of a wall with narrow construction blocks.  </t>
  </si>
  <si>
    <t xml:space="preserve">Arrangement of the ballast layer  </t>
  </si>
  <si>
    <t xml:space="preserve">Works of daubing    </t>
  </si>
  <si>
    <t xml:space="preserve">Arrangement of concrete stretching  </t>
  </si>
  <si>
    <t>m</t>
  </si>
  <si>
    <t>m2</t>
  </si>
  <si>
    <t xml:space="preserve">Roofing works </t>
  </si>
  <si>
    <t xml:space="preserve">Arrangement of the wooden construction for the roof </t>
  </si>
  <si>
    <t xml:space="preserve">Arrangement of the tin layer (with  profiled, galvanized or factory painting treatment-installation with special bolts (according to the sample)  </t>
  </si>
  <si>
    <t xml:space="preserve">Arrangement of plastic ceiling on the wooden carcass  </t>
  </si>
  <si>
    <t xml:space="preserve">Arrangement of the thermal insulation layer  </t>
  </si>
  <si>
    <t xml:space="preserve">Binding the roof perimeter, apex roofing (tin galvanized or factory painting treatment - installation with special bolts)     </t>
  </si>
  <si>
    <t xml:space="preserve">Water supply and drainage works </t>
  </si>
  <si>
    <t xml:space="preserve">Installation of the drainage pipe with elbow pieces - 140 mm.  </t>
  </si>
  <si>
    <t xml:space="preserve">Reinforced concrete works for arrangement of the septic pit and tile, including formwork arrangement  </t>
  </si>
  <si>
    <t xml:space="preserve">Equipping the reinforced concrete pit with the metal cover   </t>
  </si>
  <si>
    <t xml:space="preserve">Arrangement of the ground surface with mechanical compaction        </t>
  </si>
  <si>
    <t xml:space="preserve">Installation of the plastic pipe with the elbow pieces 20mm including thermal insulation     </t>
  </si>
  <si>
    <t xml:space="preserve">Arrangement works of the doors and windows  </t>
  </si>
  <si>
    <t xml:space="preserve">Arrangement of a metal-plastic door in the complex with the framework, with arrangement of the small window (with anti-insect net, glass protecting film) 4 sets  </t>
  </si>
  <si>
    <t xml:space="preserve">Façade cosmetic works </t>
  </si>
  <si>
    <t xml:space="preserve">Cleaning works </t>
  </si>
  <si>
    <t xml:space="preserve">Dismounting, removal and sealing of the existing amortized washroom with 4 toilet cabins        </t>
  </si>
  <si>
    <t>Total</t>
  </si>
  <si>
    <t>in order to  fully implement the project.</t>
  </si>
  <si>
    <t xml:space="preserve">Name of the Company: </t>
  </si>
  <si>
    <t>Representative:</t>
  </si>
  <si>
    <t>Date:</t>
  </si>
  <si>
    <t xml:space="preserve">Signature: </t>
  </si>
  <si>
    <t>Unit</t>
  </si>
  <si>
    <t xml:space="preserve">Arrangement of the reinforced concrete foundation - with preparing a formwork.  </t>
  </si>
  <si>
    <t xml:space="preserve">Arrangement of the reinforced concrete socle - with preparing a formwork.  </t>
  </si>
  <si>
    <t xml:space="preserve">Arrangement of the reinforced concrete band </t>
  </si>
  <si>
    <t xml:space="preserve">Arrangement of the treated gravel layer inside the building. </t>
  </si>
  <si>
    <t xml:space="preserve">Arrangement of the non-treated gravel layer for roads and drainage </t>
  </si>
  <si>
    <t xml:space="preserve">Arrangement of the treated gravel layer for roads and drainage </t>
  </si>
  <si>
    <t>Arrangement of the concrete layer with reinforced surface, including the formwork, for the drainage and roads</t>
  </si>
  <si>
    <t xml:space="preserve">Arrangement of roof drainage in the complex with galvanized or factory painting treatment  </t>
  </si>
  <si>
    <t xml:space="preserve">Binding the roof perimeter with planed wood, including the painting works (according to the sample)  </t>
  </si>
  <si>
    <t xml:space="preserve">Equipping the cabin in the complex for pupils with disabilities </t>
  </si>
  <si>
    <t xml:space="preserve">Arrangement of a floor drain in the complex - including water evacuation  </t>
  </si>
  <si>
    <t xml:space="preserve">Arrangement of a wash-stand in the complex - including water evacuation   </t>
  </si>
  <si>
    <t xml:space="preserve">Arrangement of ceramic tiles on the walls and floor with preparation of the base with agreement on the sample.  </t>
  </si>
  <si>
    <t xml:space="preserve">Digging out and removal of the ground in order to arrange the reinforced concrete septic well and filtrate     </t>
  </si>
  <si>
    <t xml:space="preserve">Installation of the drainage pipe with elbow pieces - 50 mm. including ground works and sand bed arrangement works        </t>
  </si>
  <si>
    <t xml:space="preserve">Filling of the reinforced concrete septic pit perimeter with treated gravel     </t>
  </si>
  <si>
    <t xml:space="preserve">Arrangement of the polyethylene film 150+   </t>
  </si>
  <si>
    <t xml:space="preserve">Installation of 1 m3 plastic reservoir in the complex (including reservoirs and pipes: thermal insulation wrapping, arrangement of iron bearing with painting, receiver-distributor junction, with connection to the system)         </t>
  </si>
  <si>
    <t xml:space="preserve">Arrangement of the concrete render layer on the building façade     </t>
  </si>
  <si>
    <t>Arrangement of a tap in the complex with connection</t>
  </si>
  <si>
    <t>Arrangement of a toilet in the complex  - with connection, for pupils with disabilities</t>
  </si>
  <si>
    <t xml:space="preserve">Installation of the ventilation channel on the inside and recipient reservoir of the building - 140 mm. Installation of the ventilation pipe with the elbow pieces, ventilation cover - 6 pcs, with revision detail.  </t>
  </si>
  <si>
    <t xml:space="preserve">Arrangement of a squat toilet in the complex - with connection </t>
  </si>
  <si>
    <t xml:space="preserve">Arrangement of washroom with 4 toilet cabins </t>
  </si>
  <si>
    <t>This Budget includes all possible expenses for which the company shall be liable</t>
  </si>
  <si>
    <t>Price of materials (Sum)</t>
  </si>
  <si>
    <t>Price of labour works  (sum)</t>
  </si>
  <si>
    <t>Please be aware that the prices provided in the table below must be split into material and labour work costs</t>
  </si>
  <si>
    <t>Budget</t>
  </si>
  <si>
    <t>The estimate is offered  by ........</t>
  </si>
  <si>
    <t xml:space="preserve"> Village Khidiskuri Public School, Bolnisi, Kvemo-Kartli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</si>
</sst>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8" x14ac:knownFonts="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name val="Sylfaen"/>
      <family val="1"/>
    </font>
    <font>
      <b/>
      <sz val="11"/>
      <color theme="1"/>
      <name val="Sylfaen"/>
      <family val="2"/>
      <scheme val="minor"/>
    </font>
    <font>
      <sz val="10"/>
      <name val="Sylfaen"/>
      <family val="2"/>
      <scheme val="minor"/>
    </font>
    <font>
      <b/>
      <sz val="10"/>
      <name val="Sylfaen"/>
      <family val="2"/>
      <scheme val="minor"/>
    </font>
    <font>
      <b/>
      <sz val="10"/>
      <color rgb="FF000000"/>
      <name val="Sylfaen"/>
      <family val="2"/>
      <scheme val="minor"/>
    </font>
    <font>
      <b/>
      <sz val="11"/>
      <color rgb="FFFF0000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2" borderId="1" xfId="0" applyFont="1" applyFill="1" applyBorder="1"/>
    <xf numFmtId="0" fontId="4" fillId="2" borderId="0" xfId="0" applyFont="1" applyFill="1" applyBorder="1"/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left" vertical="center" wrapText="1"/>
    </xf>
    <xf numFmtId="165" fontId="4" fillId="2" borderId="7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/>
    <xf numFmtId="0" fontId="7" fillId="0" borderId="0" xfId="0" applyFont="1" applyBorder="1" applyAlignment="1"/>
    <xf numFmtId="0" fontId="5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164" fontId="5" fillId="3" borderId="7" xfId="1" applyFont="1" applyFill="1" applyBorder="1" applyAlignment="1">
      <alignment horizontal="center" vertical="center"/>
    </xf>
    <xf numFmtId="164" fontId="5" fillId="3" borderId="8" xfId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 wrapText="1"/>
    </xf>
    <xf numFmtId="165" fontId="4" fillId="3" borderId="7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165" fontId="4" fillId="3" borderId="3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2" fontId="5" fillId="3" borderId="10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justify"/>
    </xf>
    <xf numFmtId="0" fontId="3" fillId="0" borderId="1" xfId="0" applyFont="1" applyBorder="1" applyAlignment="1">
      <alignment horizontal="justify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view="pageBreakPreview" zoomScale="60" zoomScaleNormal="100" workbookViewId="0">
      <selection activeCell="T16" sqref="T16"/>
    </sheetView>
  </sheetViews>
  <sheetFormatPr defaultRowHeight="14.4" x14ac:dyDescent="0.3"/>
  <cols>
    <col min="1" max="1" width="3.5546875" style="1" customWidth="1"/>
    <col min="2" max="2" width="71" style="1" customWidth="1"/>
    <col min="3" max="3" width="10.6640625" style="1" customWidth="1"/>
    <col min="4" max="4" width="12.44140625" style="1" customWidth="1"/>
    <col min="5" max="5" width="10.44140625" style="1" customWidth="1"/>
    <col min="6" max="6" width="18.33203125" style="1" bestFit="1" customWidth="1"/>
    <col min="7" max="7" width="17.5546875" customWidth="1"/>
    <col min="8" max="8" width="15.5546875" customWidth="1"/>
  </cols>
  <sheetData>
    <row r="1" spans="1:8" x14ac:dyDescent="0.3">
      <c r="A1" s="42" t="s">
        <v>70</v>
      </c>
      <c r="B1" s="43"/>
      <c r="C1" s="3"/>
      <c r="D1" s="3"/>
      <c r="E1" s="3"/>
      <c r="F1" s="3"/>
      <c r="G1" s="4"/>
      <c r="H1" s="4"/>
    </row>
    <row r="2" spans="1:8" x14ac:dyDescent="0.3">
      <c r="A2" s="46" t="s">
        <v>63</v>
      </c>
      <c r="B2" s="47"/>
      <c r="C2" s="4"/>
      <c r="D2" s="4"/>
      <c r="E2" s="4"/>
      <c r="F2" s="4"/>
      <c r="G2" s="4"/>
      <c r="H2" s="4"/>
    </row>
    <row r="3" spans="1:8" x14ac:dyDescent="0.3">
      <c r="A3" s="14" t="s">
        <v>69</v>
      </c>
      <c r="B3" s="13"/>
      <c r="C3" s="4"/>
      <c r="D3" s="4"/>
      <c r="E3" s="4"/>
      <c r="F3" s="4"/>
      <c r="G3" s="4"/>
      <c r="H3" s="4"/>
    </row>
    <row r="4" spans="1:8" x14ac:dyDescent="0.3">
      <c r="A4" s="40" t="s">
        <v>68</v>
      </c>
      <c r="B4" s="41"/>
      <c r="C4" s="41"/>
      <c r="D4" s="41"/>
      <c r="E4" s="41"/>
      <c r="F4" s="41"/>
      <c r="G4" s="41"/>
      <c r="H4" s="41"/>
    </row>
    <row r="5" spans="1:8" ht="15" thickBot="1" x14ac:dyDescent="0.35">
      <c r="A5" s="15"/>
      <c r="B5" s="16" t="s">
        <v>67</v>
      </c>
      <c r="C5" s="4"/>
      <c r="D5" s="4"/>
      <c r="E5" s="4"/>
      <c r="F5" s="4"/>
      <c r="G5" s="4"/>
      <c r="H5" s="4"/>
    </row>
    <row r="6" spans="1:8" ht="41.4" customHeight="1" x14ac:dyDescent="0.3">
      <c r="A6" s="44" t="s">
        <v>0</v>
      </c>
      <c r="B6" s="17" t="s">
        <v>1</v>
      </c>
      <c r="C6" s="18" t="s">
        <v>2</v>
      </c>
      <c r="D6" s="17" t="s">
        <v>3</v>
      </c>
      <c r="E6" s="17" t="s">
        <v>4</v>
      </c>
      <c r="F6" s="19" t="s">
        <v>5</v>
      </c>
      <c r="G6" s="20" t="s">
        <v>65</v>
      </c>
      <c r="H6" s="21" t="s">
        <v>66</v>
      </c>
    </row>
    <row r="7" spans="1:8" ht="41.4" customHeight="1" x14ac:dyDescent="0.3">
      <c r="A7" s="45"/>
      <c r="B7" s="22" t="s">
        <v>6</v>
      </c>
      <c r="C7" s="22"/>
      <c r="D7" s="22"/>
      <c r="E7" s="23"/>
      <c r="F7" s="22"/>
      <c r="G7" s="24"/>
      <c r="H7" s="25"/>
    </row>
    <row r="8" spans="1:8" x14ac:dyDescent="0.3">
      <c r="A8" s="12">
        <v>1</v>
      </c>
      <c r="B8" s="5" t="s">
        <v>7</v>
      </c>
      <c r="C8" s="6" t="s">
        <v>9</v>
      </c>
      <c r="D8" s="7">
        <v>6</v>
      </c>
      <c r="E8" s="7"/>
      <c r="F8" s="7"/>
      <c r="G8" s="7"/>
      <c r="H8" s="8"/>
    </row>
    <row r="9" spans="1:8" x14ac:dyDescent="0.3">
      <c r="A9" s="12">
        <v>2</v>
      </c>
      <c r="B9" s="5" t="s">
        <v>8</v>
      </c>
      <c r="C9" s="6" t="s">
        <v>9</v>
      </c>
      <c r="D9" s="7">
        <v>2.5</v>
      </c>
      <c r="E9" s="7"/>
      <c r="F9" s="7"/>
      <c r="G9" s="7"/>
      <c r="H9" s="8"/>
    </row>
    <row r="10" spans="1:8" x14ac:dyDescent="0.3">
      <c r="A10" s="12">
        <v>3</v>
      </c>
      <c r="B10" s="5" t="s">
        <v>40</v>
      </c>
      <c r="C10" s="6" t="s">
        <v>9</v>
      </c>
      <c r="D10" s="7">
        <v>0.21</v>
      </c>
      <c r="E10" s="7"/>
      <c r="F10" s="7"/>
      <c r="G10" s="7"/>
      <c r="H10" s="8"/>
    </row>
    <row r="11" spans="1:8" x14ac:dyDescent="0.3">
      <c r="A11" s="12">
        <v>4</v>
      </c>
      <c r="B11" s="5" t="s">
        <v>41</v>
      </c>
      <c r="C11" s="6" t="s">
        <v>9</v>
      </c>
      <c r="D11" s="7">
        <v>0.63</v>
      </c>
      <c r="E11" s="7"/>
      <c r="F11" s="7"/>
      <c r="G11" s="7"/>
      <c r="H11" s="8"/>
    </row>
    <row r="12" spans="1:8" x14ac:dyDescent="0.3">
      <c r="A12" s="12">
        <v>5</v>
      </c>
      <c r="B12" s="5" t="s">
        <v>10</v>
      </c>
      <c r="C12" s="6" t="s">
        <v>9</v>
      </c>
      <c r="D12" s="7">
        <f>31.07*0.2</f>
        <v>6.2140000000000004</v>
      </c>
      <c r="E12" s="7"/>
      <c r="F12" s="7"/>
      <c r="G12" s="7"/>
      <c r="H12" s="8"/>
    </row>
    <row r="13" spans="1:8" x14ac:dyDescent="0.3">
      <c r="A13" s="12">
        <v>6</v>
      </c>
      <c r="B13" s="5" t="s">
        <v>42</v>
      </c>
      <c r="C13" s="6" t="s">
        <v>9</v>
      </c>
      <c r="D13" s="7">
        <v>0.6</v>
      </c>
      <c r="E13" s="7"/>
      <c r="F13" s="7"/>
      <c r="G13" s="7"/>
      <c r="H13" s="8"/>
    </row>
    <row r="14" spans="1:8" x14ac:dyDescent="0.3">
      <c r="A14" s="12">
        <v>7</v>
      </c>
      <c r="B14" s="5" t="s">
        <v>11</v>
      </c>
      <c r="C14" s="6" t="s">
        <v>9</v>
      </c>
      <c r="D14" s="7">
        <v>4.4000000000000004</v>
      </c>
      <c r="E14" s="7"/>
      <c r="F14" s="7"/>
      <c r="G14" s="7"/>
      <c r="H14" s="8"/>
    </row>
    <row r="15" spans="1:8" x14ac:dyDescent="0.3">
      <c r="A15" s="12">
        <v>8</v>
      </c>
      <c r="B15" s="5" t="s">
        <v>43</v>
      </c>
      <c r="C15" s="6" t="s">
        <v>9</v>
      </c>
      <c r="D15" s="7">
        <v>0.5</v>
      </c>
      <c r="E15" s="7"/>
      <c r="F15" s="7"/>
      <c r="G15" s="7"/>
      <c r="H15" s="8"/>
    </row>
    <row r="16" spans="1:8" x14ac:dyDescent="0.3">
      <c r="A16" s="12">
        <v>9</v>
      </c>
      <c r="B16" s="5" t="s">
        <v>12</v>
      </c>
      <c r="C16" s="6" t="s">
        <v>15</v>
      </c>
      <c r="D16" s="7">
        <v>82.8</v>
      </c>
      <c r="E16" s="7"/>
      <c r="F16" s="7"/>
      <c r="G16" s="7"/>
      <c r="H16" s="8"/>
    </row>
    <row r="17" spans="1:8" x14ac:dyDescent="0.3">
      <c r="A17" s="12">
        <v>10</v>
      </c>
      <c r="B17" s="5" t="s">
        <v>13</v>
      </c>
      <c r="C17" s="6" t="s">
        <v>9</v>
      </c>
      <c r="D17" s="7">
        <f>4.9*0.07</f>
        <v>0.34300000000000008</v>
      </c>
      <c r="E17" s="7"/>
      <c r="F17" s="7"/>
      <c r="G17" s="7"/>
      <c r="H17" s="8"/>
    </row>
    <row r="18" spans="1:8" x14ac:dyDescent="0.3">
      <c r="A18" s="12">
        <v>11</v>
      </c>
      <c r="B18" s="5" t="s">
        <v>44</v>
      </c>
      <c r="C18" s="6" t="s">
        <v>9</v>
      </c>
      <c r="D18" s="7">
        <v>4</v>
      </c>
      <c r="E18" s="7"/>
      <c r="F18" s="7"/>
      <c r="G18" s="7"/>
      <c r="H18" s="8"/>
    </row>
    <row r="19" spans="1:8" x14ac:dyDescent="0.3">
      <c r="A19" s="12">
        <v>12</v>
      </c>
      <c r="B19" s="5" t="s">
        <v>45</v>
      </c>
      <c r="C19" s="6" t="s">
        <v>9</v>
      </c>
      <c r="D19" s="7">
        <v>4.4000000000000004</v>
      </c>
      <c r="E19" s="7"/>
      <c r="F19" s="7"/>
      <c r="G19" s="7"/>
      <c r="H19" s="8"/>
    </row>
    <row r="20" spans="1:8" ht="27.6" x14ac:dyDescent="0.3">
      <c r="A20" s="12">
        <v>13</v>
      </c>
      <c r="B20" s="5" t="s">
        <v>46</v>
      </c>
      <c r="C20" s="6" t="s">
        <v>9</v>
      </c>
      <c r="D20" s="7">
        <f>16*0.15+15*0.17</f>
        <v>4.95</v>
      </c>
      <c r="E20" s="7"/>
      <c r="F20" s="7"/>
      <c r="G20" s="7"/>
      <c r="H20" s="8"/>
    </row>
    <row r="21" spans="1:8" x14ac:dyDescent="0.3">
      <c r="A21" s="12">
        <v>14</v>
      </c>
      <c r="B21" s="9"/>
      <c r="C21" s="7"/>
      <c r="D21" s="7"/>
      <c r="E21" s="7"/>
      <c r="F21" s="7"/>
      <c r="G21" s="7"/>
      <c r="H21" s="8"/>
    </row>
    <row r="22" spans="1:8" x14ac:dyDescent="0.3">
      <c r="A22" s="12">
        <v>15</v>
      </c>
      <c r="B22" s="26" t="s">
        <v>16</v>
      </c>
      <c r="C22" s="27"/>
      <c r="D22" s="28"/>
      <c r="E22" s="28"/>
      <c r="F22" s="29"/>
      <c r="G22" s="29"/>
      <c r="H22" s="30"/>
    </row>
    <row r="23" spans="1:8" x14ac:dyDescent="0.3">
      <c r="A23" s="12">
        <v>16</v>
      </c>
      <c r="B23" s="5" t="s">
        <v>17</v>
      </c>
      <c r="C23" s="6" t="s">
        <v>9</v>
      </c>
      <c r="D23" s="7">
        <v>0.45</v>
      </c>
      <c r="E23" s="7"/>
      <c r="F23" s="7"/>
      <c r="G23" s="7"/>
      <c r="H23" s="8"/>
    </row>
    <row r="24" spans="1:8" ht="27.6" x14ac:dyDescent="0.3">
      <c r="A24" s="12">
        <v>17</v>
      </c>
      <c r="B24" s="5" t="s">
        <v>18</v>
      </c>
      <c r="C24" s="6" t="s">
        <v>15</v>
      </c>
      <c r="D24" s="7">
        <v>14.2</v>
      </c>
      <c r="E24" s="7"/>
      <c r="F24" s="7"/>
      <c r="G24" s="7"/>
      <c r="H24" s="8"/>
    </row>
    <row r="25" spans="1:8" ht="27.6" x14ac:dyDescent="0.3">
      <c r="A25" s="12">
        <v>18</v>
      </c>
      <c r="B25" s="5" t="s">
        <v>47</v>
      </c>
      <c r="C25" s="6" t="s">
        <v>14</v>
      </c>
      <c r="D25" s="7">
        <v>11</v>
      </c>
      <c r="E25" s="7"/>
      <c r="F25" s="7"/>
      <c r="G25" s="7"/>
      <c r="H25" s="8"/>
    </row>
    <row r="26" spans="1:8" x14ac:dyDescent="0.3">
      <c r="A26" s="12">
        <v>19</v>
      </c>
      <c r="B26" s="5" t="s">
        <v>19</v>
      </c>
      <c r="C26" s="6" t="s">
        <v>15</v>
      </c>
      <c r="D26" s="10">
        <v>4.9000000000000004</v>
      </c>
      <c r="E26" s="7"/>
      <c r="F26" s="7"/>
      <c r="G26" s="7"/>
      <c r="H26" s="8"/>
    </row>
    <row r="27" spans="1:8" x14ac:dyDescent="0.3">
      <c r="A27" s="12">
        <v>20</v>
      </c>
      <c r="B27" s="5" t="s">
        <v>20</v>
      </c>
      <c r="C27" s="6" t="s">
        <v>15</v>
      </c>
      <c r="D27" s="10">
        <v>4.9000000000000004</v>
      </c>
      <c r="E27" s="7"/>
      <c r="F27" s="7"/>
      <c r="G27" s="7"/>
      <c r="H27" s="8"/>
    </row>
    <row r="28" spans="1:8" ht="27.6" x14ac:dyDescent="0.3">
      <c r="A28" s="12">
        <v>21</v>
      </c>
      <c r="B28" s="5" t="s">
        <v>48</v>
      </c>
      <c r="C28" s="6" t="s">
        <v>9</v>
      </c>
      <c r="D28" s="10">
        <v>0.14000000000000001</v>
      </c>
      <c r="E28" s="7"/>
      <c r="F28" s="7"/>
      <c r="G28" s="7"/>
      <c r="H28" s="8"/>
    </row>
    <row r="29" spans="1:8" ht="27.6" x14ac:dyDescent="0.3">
      <c r="A29" s="12">
        <v>22</v>
      </c>
      <c r="B29" s="5" t="s">
        <v>21</v>
      </c>
      <c r="C29" s="6" t="s">
        <v>15</v>
      </c>
      <c r="D29" s="10">
        <v>4.0999999999999996</v>
      </c>
      <c r="E29" s="7"/>
      <c r="F29" s="7"/>
      <c r="G29" s="7"/>
      <c r="H29" s="8"/>
    </row>
    <row r="30" spans="1:8" x14ac:dyDescent="0.3">
      <c r="A30" s="12">
        <v>23</v>
      </c>
      <c r="B30" s="9"/>
      <c r="C30" s="7"/>
      <c r="D30" s="7"/>
      <c r="E30" s="7"/>
      <c r="F30" s="7"/>
      <c r="G30" s="7"/>
      <c r="H30" s="8"/>
    </row>
    <row r="31" spans="1:8" x14ac:dyDescent="0.3">
      <c r="A31" s="12">
        <v>24</v>
      </c>
      <c r="B31" s="26" t="s">
        <v>22</v>
      </c>
      <c r="C31" s="27"/>
      <c r="D31" s="28"/>
      <c r="E31" s="28"/>
      <c r="F31" s="29"/>
      <c r="G31" s="29"/>
      <c r="H31" s="30"/>
    </row>
    <row r="32" spans="1:8" x14ac:dyDescent="0.3">
      <c r="A32" s="12">
        <v>25</v>
      </c>
      <c r="B32" s="5" t="s">
        <v>59</v>
      </c>
      <c r="C32" s="6" t="s">
        <v>39</v>
      </c>
      <c r="D32" s="10">
        <v>1</v>
      </c>
      <c r="E32" s="7"/>
      <c r="F32" s="7"/>
      <c r="G32" s="7"/>
      <c r="H32" s="8"/>
    </row>
    <row r="33" spans="1:8" x14ac:dyDescent="0.3">
      <c r="A33" s="12">
        <v>26</v>
      </c>
      <c r="B33" s="5" t="s">
        <v>62</v>
      </c>
      <c r="C33" s="6" t="s">
        <v>39</v>
      </c>
      <c r="D33" s="10">
        <v>3</v>
      </c>
      <c r="E33" s="7"/>
      <c r="F33" s="7"/>
      <c r="G33" s="7"/>
      <c r="H33" s="8"/>
    </row>
    <row r="34" spans="1:8" ht="27.6" x14ac:dyDescent="0.3">
      <c r="A34" s="12">
        <v>27</v>
      </c>
      <c r="B34" s="5" t="s">
        <v>60</v>
      </c>
      <c r="C34" s="6" t="s">
        <v>39</v>
      </c>
      <c r="D34" s="10">
        <v>1</v>
      </c>
      <c r="E34" s="7"/>
      <c r="F34" s="7"/>
      <c r="G34" s="7"/>
      <c r="H34" s="8"/>
    </row>
    <row r="35" spans="1:8" x14ac:dyDescent="0.3">
      <c r="A35" s="12">
        <v>28</v>
      </c>
      <c r="B35" s="5" t="s">
        <v>49</v>
      </c>
      <c r="C35" s="6" t="s">
        <v>39</v>
      </c>
      <c r="D35" s="10">
        <v>1</v>
      </c>
      <c r="E35" s="7"/>
      <c r="F35" s="7"/>
      <c r="G35" s="7"/>
      <c r="H35" s="8"/>
    </row>
    <row r="36" spans="1:8" x14ac:dyDescent="0.3">
      <c r="A36" s="12">
        <v>29</v>
      </c>
      <c r="B36" s="5" t="s">
        <v>50</v>
      </c>
      <c r="C36" s="6" t="s">
        <v>39</v>
      </c>
      <c r="D36" s="10">
        <f>D34</f>
        <v>1</v>
      </c>
      <c r="E36" s="7"/>
      <c r="F36" s="7"/>
      <c r="G36" s="7"/>
      <c r="H36" s="8"/>
    </row>
    <row r="37" spans="1:8" x14ac:dyDescent="0.3">
      <c r="A37" s="12">
        <v>30</v>
      </c>
      <c r="B37" s="5" t="s">
        <v>51</v>
      </c>
      <c r="C37" s="6" t="s">
        <v>39</v>
      </c>
      <c r="D37" s="10">
        <f>D32</f>
        <v>1</v>
      </c>
      <c r="E37" s="7"/>
      <c r="F37" s="7"/>
      <c r="G37" s="7"/>
      <c r="H37" s="8"/>
    </row>
    <row r="38" spans="1:8" ht="27.6" x14ac:dyDescent="0.3">
      <c r="A38" s="12">
        <v>31</v>
      </c>
      <c r="B38" s="5" t="s">
        <v>52</v>
      </c>
      <c r="C38" s="6" t="s">
        <v>15</v>
      </c>
      <c r="D38" s="10">
        <f>45.06</f>
        <v>45.06</v>
      </c>
      <c r="E38" s="7"/>
      <c r="F38" s="7"/>
      <c r="G38" s="7"/>
      <c r="H38" s="8"/>
    </row>
    <row r="39" spans="1:8" ht="27.6" x14ac:dyDescent="0.3">
      <c r="A39" s="12">
        <v>32</v>
      </c>
      <c r="B39" s="5" t="s">
        <v>53</v>
      </c>
      <c r="C39" s="6" t="s">
        <v>9</v>
      </c>
      <c r="D39" s="10">
        <v>46</v>
      </c>
      <c r="E39" s="7"/>
      <c r="F39" s="7"/>
      <c r="G39" s="7"/>
      <c r="H39" s="8"/>
    </row>
    <row r="40" spans="1:8" x14ac:dyDescent="0.3">
      <c r="A40" s="12">
        <v>33</v>
      </c>
      <c r="B40" s="5" t="s">
        <v>23</v>
      </c>
      <c r="C40" s="6" t="s">
        <v>14</v>
      </c>
      <c r="D40" s="10">
        <v>11</v>
      </c>
      <c r="E40" s="7"/>
      <c r="F40" s="7"/>
      <c r="G40" s="7"/>
      <c r="H40" s="8"/>
    </row>
    <row r="41" spans="1:8" ht="27.6" x14ac:dyDescent="0.3">
      <c r="A41" s="12">
        <v>34</v>
      </c>
      <c r="B41" s="5" t="s">
        <v>54</v>
      </c>
      <c r="C41" s="6" t="s">
        <v>14</v>
      </c>
      <c r="D41" s="10">
        <v>8</v>
      </c>
      <c r="E41" s="7"/>
      <c r="F41" s="7"/>
      <c r="G41" s="7"/>
      <c r="H41" s="8"/>
    </row>
    <row r="42" spans="1:8" ht="27.6" x14ac:dyDescent="0.3">
      <c r="A42" s="12">
        <v>35</v>
      </c>
      <c r="B42" s="5" t="s">
        <v>24</v>
      </c>
      <c r="C42" s="6" t="s">
        <v>9</v>
      </c>
      <c r="D42" s="7">
        <v>7.6</v>
      </c>
      <c r="E42" s="7"/>
      <c r="F42" s="7"/>
      <c r="G42" s="7"/>
      <c r="H42" s="8"/>
    </row>
    <row r="43" spans="1:8" x14ac:dyDescent="0.3">
      <c r="A43" s="12">
        <v>36</v>
      </c>
      <c r="B43" s="5" t="s">
        <v>55</v>
      </c>
      <c r="C43" s="6" t="s">
        <v>9</v>
      </c>
      <c r="D43" s="7">
        <v>14</v>
      </c>
      <c r="E43" s="7"/>
      <c r="F43" s="7"/>
      <c r="G43" s="7"/>
      <c r="H43" s="8"/>
    </row>
    <row r="44" spans="1:8" x14ac:dyDescent="0.3">
      <c r="A44" s="12">
        <v>37</v>
      </c>
      <c r="B44" s="5" t="s">
        <v>56</v>
      </c>
      <c r="C44" s="6" t="s">
        <v>15</v>
      </c>
      <c r="D44" s="7">
        <v>20</v>
      </c>
      <c r="E44" s="7"/>
      <c r="F44" s="7"/>
      <c r="G44" s="7"/>
      <c r="H44" s="8"/>
    </row>
    <row r="45" spans="1:8" x14ac:dyDescent="0.3">
      <c r="A45" s="12">
        <v>38</v>
      </c>
      <c r="B45" s="5" t="s">
        <v>25</v>
      </c>
      <c r="C45" s="6" t="s">
        <v>39</v>
      </c>
      <c r="D45" s="7">
        <v>3</v>
      </c>
      <c r="E45" s="7"/>
      <c r="F45" s="7"/>
      <c r="G45" s="7"/>
      <c r="H45" s="8"/>
    </row>
    <row r="46" spans="1:8" ht="59.25" customHeight="1" x14ac:dyDescent="0.3">
      <c r="A46" s="12">
        <v>39</v>
      </c>
      <c r="B46" s="5" t="s">
        <v>61</v>
      </c>
      <c r="C46" s="6" t="s">
        <v>14</v>
      </c>
      <c r="D46" s="10">
        <v>12.2</v>
      </c>
      <c r="E46" s="7"/>
      <c r="F46" s="7"/>
      <c r="G46" s="7"/>
      <c r="H46" s="8"/>
    </row>
    <row r="47" spans="1:8" x14ac:dyDescent="0.3">
      <c r="A47" s="12">
        <v>40</v>
      </c>
      <c r="B47" s="5" t="s">
        <v>26</v>
      </c>
      <c r="C47" s="6" t="s">
        <v>15</v>
      </c>
      <c r="D47" s="7">
        <v>16</v>
      </c>
      <c r="E47" s="7"/>
      <c r="F47" s="7"/>
      <c r="G47" s="7"/>
      <c r="H47" s="8"/>
    </row>
    <row r="48" spans="1:8" ht="58.5" customHeight="1" x14ac:dyDescent="0.3">
      <c r="A48" s="12">
        <v>41</v>
      </c>
      <c r="B48" s="5" t="s">
        <v>57</v>
      </c>
      <c r="C48" s="6" t="s">
        <v>39</v>
      </c>
      <c r="D48" s="7">
        <v>1</v>
      </c>
      <c r="E48" s="7"/>
      <c r="F48" s="7"/>
      <c r="G48" s="7"/>
      <c r="H48" s="8"/>
    </row>
    <row r="49" spans="1:8" ht="27.6" x14ac:dyDescent="0.3">
      <c r="A49" s="12">
        <v>42</v>
      </c>
      <c r="B49" s="5" t="s">
        <v>27</v>
      </c>
      <c r="C49" s="6" t="s">
        <v>14</v>
      </c>
      <c r="D49" s="10">
        <v>44</v>
      </c>
      <c r="E49" s="7"/>
      <c r="F49" s="7"/>
      <c r="G49" s="7"/>
      <c r="H49" s="8"/>
    </row>
    <row r="50" spans="1:8" x14ac:dyDescent="0.3">
      <c r="A50" s="12">
        <v>43</v>
      </c>
      <c r="B50" s="5"/>
      <c r="C50" s="7"/>
      <c r="D50" s="7"/>
      <c r="E50" s="7"/>
      <c r="F50" s="7"/>
      <c r="G50" s="7"/>
      <c r="H50" s="8"/>
    </row>
    <row r="51" spans="1:8" x14ac:dyDescent="0.3">
      <c r="A51" s="12">
        <v>44</v>
      </c>
      <c r="B51" s="26" t="s">
        <v>28</v>
      </c>
      <c r="C51" s="27"/>
      <c r="D51" s="28"/>
      <c r="E51" s="28"/>
      <c r="F51" s="29"/>
      <c r="G51" s="29"/>
      <c r="H51" s="30"/>
    </row>
    <row r="52" spans="1:8" ht="45" customHeight="1" x14ac:dyDescent="0.3">
      <c r="A52" s="12">
        <v>45</v>
      </c>
      <c r="B52" s="5" t="s">
        <v>29</v>
      </c>
      <c r="C52" s="6" t="s">
        <v>15</v>
      </c>
      <c r="D52" s="10">
        <v>7.68</v>
      </c>
      <c r="E52" s="7"/>
      <c r="F52" s="7"/>
      <c r="G52" s="7"/>
      <c r="H52" s="8"/>
    </row>
    <row r="53" spans="1:8" x14ac:dyDescent="0.3">
      <c r="A53" s="12">
        <v>46</v>
      </c>
      <c r="B53" s="5"/>
      <c r="C53" s="6"/>
      <c r="D53" s="7"/>
      <c r="E53" s="7"/>
      <c r="F53" s="7"/>
      <c r="G53" s="7"/>
      <c r="H53" s="8"/>
    </row>
    <row r="54" spans="1:8" x14ac:dyDescent="0.3">
      <c r="A54" s="12">
        <v>47</v>
      </c>
      <c r="B54" s="26" t="s">
        <v>30</v>
      </c>
      <c r="C54" s="27"/>
      <c r="D54" s="28"/>
      <c r="E54" s="28"/>
      <c r="F54" s="29"/>
      <c r="G54" s="29"/>
      <c r="H54" s="30"/>
    </row>
    <row r="55" spans="1:8" x14ac:dyDescent="0.3">
      <c r="A55" s="12">
        <v>48</v>
      </c>
      <c r="B55" s="5" t="s">
        <v>58</v>
      </c>
      <c r="C55" s="6" t="s">
        <v>15</v>
      </c>
      <c r="D55" s="10">
        <v>25.38</v>
      </c>
      <c r="E55" s="7"/>
      <c r="F55" s="7"/>
      <c r="G55" s="7"/>
      <c r="H55" s="8"/>
    </row>
    <row r="56" spans="1:8" x14ac:dyDescent="0.3">
      <c r="A56" s="12">
        <v>49</v>
      </c>
      <c r="B56" s="5"/>
      <c r="C56" s="7"/>
      <c r="D56" s="7"/>
      <c r="E56" s="7"/>
      <c r="F56" s="7"/>
      <c r="G56" s="7"/>
      <c r="H56" s="8"/>
    </row>
    <row r="57" spans="1:8" x14ac:dyDescent="0.3">
      <c r="A57" s="12">
        <v>50</v>
      </c>
      <c r="B57" s="26" t="s">
        <v>31</v>
      </c>
      <c r="C57" s="27"/>
      <c r="D57" s="28"/>
      <c r="E57" s="28"/>
      <c r="F57" s="29"/>
      <c r="G57" s="29"/>
      <c r="H57" s="30"/>
    </row>
    <row r="58" spans="1:8" ht="27.6" x14ac:dyDescent="0.3">
      <c r="A58" s="12">
        <v>51</v>
      </c>
      <c r="B58" s="5" t="s">
        <v>32</v>
      </c>
      <c r="C58" s="6" t="s">
        <v>39</v>
      </c>
      <c r="D58" s="10">
        <v>1</v>
      </c>
      <c r="E58" s="7"/>
      <c r="F58" s="7"/>
      <c r="G58" s="7"/>
      <c r="H58" s="8"/>
    </row>
    <row r="59" spans="1:8" x14ac:dyDescent="0.3">
      <c r="A59" s="12">
        <v>52</v>
      </c>
      <c r="B59" s="5"/>
      <c r="C59" s="6"/>
      <c r="D59" s="10"/>
      <c r="E59" s="7"/>
      <c r="F59" s="7"/>
      <c r="G59" s="7"/>
      <c r="H59" s="8"/>
    </row>
    <row r="60" spans="1:8" x14ac:dyDescent="0.3">
      <c r="A60" s="12">
        <v>53</v>
      </c>
      <c r="B60" s="31"/>
      <c r="C60" s="27"/>
      <c r="D60" s="32"/>
      <c r="E60" s="28"/>
      <c r="F60" s="28"/>
      <c r="G60" s="28"/>
      <c r="H60" s="33"/>
    </row>
    <row r="61" spans="1:8" ht="15" thickBot="1" x14ac:dyDescent="0.35">
      <c r="A61" s="11">
        <v>54</v>
      </c>
      <c r="B61" s="34" t="s">
        <v>33</v>
      </c>
      <c r="C61" s="35"/>
      <c r="D61" s="36"/>
      <c r="E61" s="37"/>
      <c r="F61" s="38"/>
      <c r="G61" s="38"/>
      <c r="H61" s="39"/>
    </row>
    <row r="63" spans="1:8" x14ac:dyDescent="0.3">
      <c r="F63" s="2"/>
    </row>
    <row r="64" spans="1:8" x14ac:dyDescent="0.3">
      <c r="B64" s="1" t="s">
        <v>64</v>
      </c>
    </row>
    <row r="65" spans="2:2" x14ac:dyDescent="0.3">
      <c r="B65" s="1" t="s">
        <v>34</v>
      </c>
    </row>
    <row r="67" spans="2:2" x14ac:dyDescent="0.3">
      <c r="B67" s="1" t="s">
        <v>35</v>
      </c>
    </row>
    <row r="68" spans="2:2" x14ac:dyDescent="0.3">
      <c r="B68" s="1" t="s">
        <v>36</v>
      </c>
    </row>
    <row r="69" spans="2:2" x14ac:dyDescent="0.3">
      <c r="B69" s="1" t="s">
        <v>37</v>
      </c>
    </row>
    <row r="70" spans="2:2" x14ac:dyDescent="0.3">
      <c r="B70" s="1" t="s">
        <v>38</v>
      </c>
    </row>
  </sheetData>
  <mergeCells count="4">
    <mergeCell ref="A4:H4"/>
    <mergeCell ref="A1:B1"/>
    <mergeCell ref="A6:A7"/>
    <mergeCell ref="A2:B2"/>
  </mergeCells>
  <pageMargins left="0.7" right="0.7" top="0.75" bottom="0.75" header="0.3" footer="0.3"/>
  <pageSetup paperSize="9" scale="59" orientation="landscape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2020-12-03T09:30:38Z</dcterms:modified>
</cp:coreProperties>
</file>